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4940" windowHeight="8850"/>
  </bookViews>
  <sheets>
    <sheet name="Baseline" sheetId="1" r:id="rId1"/>
    <sheet name="BOM VALIDATION" sheetId="2" r:id="rId2"/>
    <sheet name="LBS" sheetId="3" r:id="rId3"/>
  </sheets>
  <definedNames>
    <definedName name="_xlnm.Print_Area" localSheetId="0">Baseline!$A$1:$H$29</definedName>
  </definedNames>
  <calcPr calcId="152511"/>
</workbook>
</file>

<file path=xl/calcChain.xml><?xml version="1.0" encoding="utf-8"?>
<calcChain xmlns="http://schemas.openxmlformats.org/spreadsheetml/2006/main">
  <c r="J8" i="2" l="1"/>
  <c r="J7" i="2"/>
  <c r="J6" i="2"/>
  <c r="J5" i="2"/>
  <c r="J4" i="2"/>
</calcChain>
</file>

<file path=xl/sharedStrings.xml><?xml version="1.0" encoding="utf-8"?>
<sst xmlns="http://schemas.openxmlformats.org/spreadsheetml/2006/main" count="158" uniqueCount="64">
  <si>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</si>
  <si>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</si>
  <si>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</si>
  <si>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</si>
  <si>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</si>
  <si>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</si>
  <si>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</si>
  <si>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</si>
  <si>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</si>
  <si>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</si>
  <si>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</si>
  <si>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</si>
  <si>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</si>
  <si>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</si>
  <si>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</si>
  <si>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</si>
  <si>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</si>
  <si>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</si>
  <si>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</si>
  <si>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</si>
  <si>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</si>
  <si>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</si>
  <si>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</si>
  <si>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</si>
  <si>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Description</t>
  </si>
  <si>
    <t>TOTAL</t>
  </si>
  <si>
    <t>ASSY</t>
  </si>
  <si>
    <t>1</t>
  </si>
  <si>
    <t>IN</t>
  </si>
  <si>
    <t>COMMENTS</t>
  </si>
  <si>
    <t>Qty</t>
  </si>
  <si>
    <t>BAG</t>
  </si>
  <si>
    <t>1 KIT PER BAG</t>
  </si>
  <si>
    <t>40872A  F-22 SPINDLE ASSY</t>
  </si>
  <si>
    <t>TOTAL MONTHLY REQUIREMENT=2</t>
  </si>
  <si>
    <t>DELIVERY SCHEDULE= 1 BAG KIT EVERY OTHER WEDNESDAY</t>
  </si>
  <si>
    <t>A9U</t>
  </si>
  <si>
    <t>PDN</t>
  </si>
  <si>
    <t>END ITEM</t>
  </si>
  <si>
    <t>KITS PER TB</t>
  </si>
  <si>
    <t>40872A</t>
  </si>
  <si>
    <t>F-22 SPINDLE ASSY</t>
  </si>
  <si>
    <t>1005013509337</t>
  </si>
  <si>
    <t>7268308</t>
  </si>
  <si>
    <t>BUSHING,SPINDLE</t>
  </si>
  <si>
    <t>5310009259642</t>
  </si>
  <si>
    <t>MS21083N10</t>
  </si>
  <si>
    <t>NUT</t>
  </si>
  <si>
    <t>5365007241117</t>
  </si>
  <si>
    <t>7268309</t>
  </si>
  <si>
    <t>SHIM</t>
  </si>
  <si>
    <t>5365007634471</t>
  </si>
  <si>
    <t>7268313</t>
  </si>
  <si>
    <t>AAC CODE "F" in work to change Per Zac Gun Shop Planner</t>
  </si>
  <si>
    <t>5365007241112</t>
  </si>
  <si>
    <t>7268314</t>
  </si>
  <si>
    <t>40872A F-22 SPINDLE ASSY</t>
  </si>
  <si>
    <t>K2HIPV24556279</t>
  </si>
  <si>
    <t>K381</t>
  </si>
  <si>
    <t>K382</t>
  </si>
  <si>
    <t>K385</t>
  </si>
  <si>
    <t>K384</t>
  </si>
  <si>
    <t>1 KIT PER TACKLE BOX</t>
  </si>
  <si>
    <t>1 BAGGED KIT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</si>
</sst>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indexed="8"/>
      <name val="Arial"/>
      <family val="2"/>
    </font>
    <font>
      <sz val="20"/>
      <color indexed="8"/>
      <name val="Arial"/>
      <family val="2"/>
    </font>
    <font>
      <sz val="12"/>
      <color indexed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2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34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35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28" fillId="34" borderId="0" xfId="0" applyFont="1" applyFill="1" applyAlignment="1">
      <alignment horizontal="center"/>
    </xf>
    <xf numFmtId="0" fontId="28" fillId="34" borderId="0" xfId="0" applyFont="1" applyFill="1" applyAlignment="1">
      <alignment horizontal="center" wrapText="1"/>
    </xf>
    <xf numFmtId="0" fontId="7" fillId="34" borderId="0" xfId="0" applyFont="1" applyFill="1" applyAlignment="1">
      <alignment horizontal="center"/>
    </xf>
    <xf numFmtId="0" fontId="7" fillId="36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  <xf numFmtId="0" fontId="25" fillId="3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selection activeCell="E13" sqref="E13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7.28515625" style="13" customWidth="1"/>
    <col min="5" max="5" width="22.7109375" style="13" bestFit="1" customWidth="1"/>
    <col min="6" max="6" width="5" style="14" customWidth="1"/>
    <col min="7" max="7" width="9.28515625" style="8" bestFit="1" customWidth="1"/>
    <col min="8" max="8" width="10.5703125" style="8" bestFit="1" customWidth="1"/>
    <col min="9" max="9" width="10.5703125" style="8" customWidth="1"/>
    <col min="10" max="10" width="14" style="8" customWidth="1"/>
    <col min="11" max="16384" width="9.140625" style="8"/>
  </cols>
  <sheetData>
    <row r="1" spans="1:10" x14ac:dyDescent="0.2">
      <c r="A1" s="12"/>
      <c r="B1" s="12"/>
      <c r="C1" s="16" t="s">
        <v>3</v>
      </c>
      <c r="D1" s="9" t="s">
        <v>57</v>
      </c>
      <c r="E1" s="17"/>
      <c r="F1" s="17"/>
      <c r="G1" s="10" t="s">
        <v>4</v>
      </c>
      <c r="H1" s="12" t="s">
        <v>5</v>
      </c>
    </row>
    <row r="2" spans="1:10" x14ac:dyDescent="0.2">
      <c r="A2" s="12"/>
      <c r="B2" s="12"/>
      <c r="C2" s="16" t="s">
        <v>6</v>
      </c>
      <c r="D2" s="34" t="s">
        <v>56</v>
      </c>
      <c r="E2" s="35"/>
      <c r="F2" s="17"/>
      <c r="G2" s="10" t="s">
        <v>7</v>
      </c>
      <c r="H2" s="32">
        <v>42152</v>
      </c>
    </row>
    <row r="3" spans="1:10" x14ac:dyDescent="0.2">
      <c r="A3" s="12"/>
      <c r="B3" s="12"/>
      <c r="C3" s="16" t="s">
        <v>8</v>
      </c>
      <c r="D3" s="11" t="s">
        <v>20</v>
      </c>
      <c r="E3" s="12" t="s">
        <v>62</v>
      </c>
      <c r="F3" s="17"/>
      <c r="G3" s="17"/>
      <c r="H3" s="17"/>
      <c r="I3" s="17"/>
    </row>
    <row r="4" spans="1:10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</row>
    <row r="5" spans="1:10" x14ac:dyDescent="0.2">
      <c r="A5" s="12"/>
      <c r="B5" s="12" t="s">
        <v>16</v>
      </c>
      <c r="C5" s="16" t="s">
        <v>10</v>
      </c>
      <c r="D5" s="36" t="s">
        <v>63</v>
      </c>
      <c r="E5" s="37"/>
      <c r="F5" s="37"/>
      <c r="G5" s="17"/>
      <c r="H5" s="17"/>
      <c r="I5" s="17"/>
    </row>
    <row r="6" spans="1:10" x14ac:dyDescent="0.2">
      <c r="A6" s="12"/>
      <c r="B6" s="12" t="s">
        <v>22</v>
      </c>
      <c r="C6" s="16" t="s">
        <v>11</v>
      </c>
      <c r="D6" s="11">
        <v>24</v>
      </c>
      <c r="E6" s="12" t="s">
        <v>40</v>
      </c>
      <c r="F6" s="17"/>
      <c r="G6" s="17"/>
      <c r="H6" s="17"/>
      <c r="I6" s="17"/>
    </row>
    <row r="7" spans="1:10" x14ac:dyDescent="0.2">
      <c r="A7" s="12"/>
      <c r="B7" s="12"/>
      <c r="C7" s="16" t="s">
        <v>12</v>
      </c>
      <c r="D7" s="11">
        <v>2</v>
      </c>
      <c r="F7" s="17"/>
      <c r="G7" s="17"/>
      <c r="H7" s="17"/>
      <c r="I7" s="17"/>
    </row>
    <row r="8" spans="1:10" x14ac:dyDescent="0.2">
      <c r="A8" s="12"/>
      <c r="B8" s="12"/>
      <c r="C8" s="16"/>
      <c r="D8" s="11"/>
      <c r="E8" s="17"/>
      <c r="F8" s="17"/>
      <c r="G8" s="17"/>
      <c r="H8" s="17"/>
      <c r="I8" s="17"/>
      <c r="J8" s="18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  <c r="I9" s="18"/>
    </row>
    <row r="10" spans="1:10" ht="12.75" customHeight="1" x14ac:dyDescent="0.2">
      <c r="A10" s="15">
        <v>1</v>
      </c>
      <c r="B10" s="31" t="s">
        <v>58</v>
      </c>
      <c r="C10" s="30">
        <v>7268308</v>
      </c>
      <c r="D10" s="29">
        <v>1005013509337</v>
      </c>
      <c r="E10" s="20" t="s">
        <v>44</v>
      </c>
      <c r="F10" s="20">
        <v>4</v>
      </c>
      <c r="G10" s="20">
        <v>4</v>
      </c>
      <c r="H10" s="20" t="s">
        <v>31</v>
      </c>
      <c r="I10" s="18"/>
    </row>
    <row r="11" spans="1:10" ht="12.75" customHeight="1" x14ac:dyDescent="0.2">
      <c r="A11" s="15">
        <v>2</v>
      </c>
      <c r="B11" s="31" t="s">
        <v>59</v>
      </c>
      <c r="C11" s="20" t="s">
        <v>46</v>
      </c>
      <c r="D11" s="29">
        <v>5310009259642</v>
      </c>
      <c r="E11" s="20" t="s">
        <v>47</v>
      </c>
      <c r="F11" s="20">
        <v>4</v>
      </c>
      <c r="G11" s="20">
        <v>4</v>
      </c>
      <c r="H11" s="20" t="s">
        <v>31</v>
      </c>
      <c r="I11" s="18"/>
    </row>
    <row r="12" spans="1:10" ht="12.75" customHeight="1" x14ac:dyDescent="0.2">
      <c r="A12" s="15">
        <v>3</v>
      </c>
      <c r="B12" s="31" t="s">
        <v>61</v>
      </c>
      <c r="C12" s="30">
        <v>7268314</v>
      </c>
      <c r="D12" s="29">
        <v>5365007241112</v>
      </c>
      <c r="E12" s="20" t="s">
        <v>50</v>
      </c>
      <c r="F12" s="20">
        <v>4</v>
      </c>
      <c r="G12" s="20">
        <v>4</v>
      </c>
      <c r="H12" s="20" t="s">
        <v>31</v>
      </c>
      <c r="I12" s="18"/>
    </row>
    <row r="13" spans="1:10" x14ac:dyDescent="0.2">
      <c r="A13" s="15">
        <v>4</v>
      </c>
      <c r="B13" s="31" t="s">
        <v>60</v>
      </c>
      <c r="C13" s="30">
        <v>7268309</v>
      </c>
      <c r="D13" s="29">
        <v>5365007241117</v>
      </c>
      <c r="E13" s="20" t="s">
        <v>50</v>
      </c>
      <c r="F13" s="20">
        <v>4</v>
      </c>
      <c r="G13" s="20">
        <v>4</v>
      </c>
      <c r="H13" s="20" t="s">
        <v>31</v>
      </c>
    </row>
    <row r="17" spans="1:8" x14ac:dyDescent="0.2">
      <c r="A17" s="12"/>
      <c r="B17" s="12"/>
      <c r="C17" s="33" t="s">
        <v>3</v>
      </c>
      <c r="D17" s="9" t="s">
        <v>57</v>
      </c>
      <c r="E17" s="17"/>
      <c r="F17" s="17"/>
      <c r="G17" s="10" t="s">
        <v>4</v>
      </c>
      <c r="H17" s="12" t="s">
        <v>5</v>
      </c>
    </row>
    <row r="18" spans="1:8" x14ac:dyDescent="0.2">
      <c r="A18" s="12"/>
      <c r="B18" s="12"/>
      <c r="C18" s="33" t="s">
        <v>6</v>
      </c>
      <c r="D18" s="34" t="s">
        <v>56</v>
      </c>
      <c r="E18" s="35"/>
      <c r="F18" s="17"/>
      <c r="G18" s="10" t="s">
        <v>7</v>
      </c>
      <c r="H18" s="32">
        <v>42152</v>
      </c>
    </row>
    <row r="19" spans="1:8" x14ac:dyDescent="0.2">
      <c r="A19" s="12"/>
      <c r="B19" s="12"/>
      <c r="C19" s="33" t="s">
        <v>8</v>
      </c>
      <c r="D19" s="11" t="s">
        <v>20</v>
      </c>
      <c r="E19" s="12" t="s">
        <v>62</v>
      </c>
      <c r="F19" s="17"/>
      <c r="G19" s="17"/>
      <c r="H19" s="17"/>
    </row>
    <row r="20" spans="1:8" x14ac:dyDescent="0.2">
      <c r="A20" s="12"/>
      <c r="B20" s="12"/>
      <c r="C20" s="33" t="s">
        <v>9</v>
      </c>
      <c r="D20" s="1" t="s">
        <v>21</v>
      </c>
      <c r="E20" s="33"/>
      <c r="F20" s="17"/>
      <c r="G20" s="17"/>
      <c r="H20" s="17"/>
    </row>
    <row r="21" spans="1:8" x14ac:dyDescent="0.2">
      <c r="A21" s="12"/>
      <c r="B21" s="12" t="s">
        <v>16</v>
      </c>
      <c r="C21" s="33" t="s">
        <v>10</v>
      </c>
      <c r="D21" s="36" t="s">
        <v>63</v>
      </c>
      <c r="E21" s="37"/>
      <c r="F21" s="37"/>
      <c r="G21" s="17"/>
      <c r="H21" s="17"/>
    </row>
    <row r="22" spans="1:8" x14ac:dyDescent="0.2">
      <c r="A22" s="12"/>
      <c r="B22" s="12" t="s">
        <v>22</v>
      </c>
      <c r="C22" s="33" t="s">
        <v>11</v>
      </c>
      <c r="D22" s="11">
        <v>24</v>
      </c>
      <c r="E22" s="12" t="s">
        <v>40</v>
      </c>
      <c r="F22" s="17"/>
      <c r="G22" s="17"/>
      <c r="H22" s="17"/>
    </row>
    <row r="23" spans="1:8" x14ac:dyDescent="0.2">
      <c r="A23" s="12"/>
      <c r="B23" s="12"/>
      <c r="C23" s="33" t="s">
        <v>12</v>
      </c>
      <c r="D23" s="11">
        <v>2</v>
      </c>
      <c r="F23" s="17"/>
      <c r="G23" s="17"/>
      <c r="H23" s="17"/>
    </row>
    <row r="24" spans="1:8" x14ac:dyDescent="0.2">
      <c r="A24" s="12"/>
      <c r="B24" s="12"/>
      <c r="C24" s="33"/>
      <c r="D24" s="11"/>
      <c r="E24" s="17"/>
      <c r="F24" s="17"/>
      <c r="G24" s="17"/>
      <c r="H24" s="17"/>
    </row>
    <row r="25" spans="1:8" x14ac:dyDescent="0.2">
      <c r="A25" s="5" t="s">
        <v>13</v>
      </c>
      <c r="B25" s="5" t="s">
        <v>15</v>
      </c>
      <c r="C25" s="5" t="s">
        <v>17</v>
      </c>
      <c r="D25" s="4" t="s">
        <v>0</v>
      </c>
      <c r="E25" s="5" t="s">
        <v>1</v>
      </c>
      <c r="F25" s="5" t="s">
        <v>2</v>
      </c>
      <c r="G25" s="5" t="s">
        <v>19</v>
      </c>
      <c r="H25" s="5" t="s">
        <v>14</v>
      </c>
    </row>
    <row r="26" spans="1:8" x14ac:dyDescent="0.2">
      <c r="A26" s="15">
        <v>1</v>
      </c>
      <c r="B26" s="31" t="s">
        <v>58</v>
      </c>
      <c r="C26" s="30">
        <v>7268308</v>
      </c>
      <c r="D26" s="29">
        <v>1005013509337</v>
      </c>
      <c r="E26" s="20" t="s">
        <v>44</v>
      </c>
      <c r="F26" s="20">
        <v>4</v>
      </c>
      <c r="G26" s="20">
        <v>4</v>
      </c>
      <c r="H26" s="20" t="s">
        <v>31</v>
      </c>
    </row>
    <row r="27" spans="1:8" x14ac:dyDescent="0.2">
      <c r="A27" s="15">
        <v>2</v>
      </c>
      <c r="B27" s="31" t="s">
        <v>59</v>
      </c>
      <c r="C27" s="20" t="s">
        <v>46</v>
      </c>
      <c r="D27" s="29">
        <v>5310009259642</v>
      </c>
      <c r="E27" s="20" t="s">
        <v>47</v>
      </c>
      <c r="F27" s="20">
        <v>4</v>
      </c>
      <c r="G27" s="20">
        <v>4</v>
      </c>
      <c r="H27" s="20" t="s">
        <v>31</v>
      </c>
    </row>
    <row r="28" spans="1:8" x14ac:dyDescent="0.2">
      <c r="A28" s="15">
        <v>3</v>
      </c>
      <c r="B28" s="31" t="s">
        <v>61</v>
      </c>
      <c r="C28" s="30">
        <v>7268314</v>
      </c>
      <c r="D28" s="29">
        <v>5365007241112</v>
      </c>
      <c r="E28" s="20" t="s">
        <v>50</v>
      </c>
      <c r="F28" s="20">
        <v>4</v>
      </c>
      <c r="G28" s="20">
        <v>4</v>
      </c>
      <c r="H28" s="20" t="s">
        <v>31</v>
      </c>
    </row>
    <row r="29" spans="1:8" x14ac:dyDescent="0.2">
      <c r="A29" s="15">
        <v>4</v>
      </c>
      <c r="B29" s="31" t="s">
        <v>60</v>
      </c>
      <c r="C29" s="30">
        <v>7268309</v>
      </c>
      <c r="D29" s="29">
        <v>5365007241117</v>
      </c>
      <c r="E29" s="20" t="s">
        <v>50</v>
      </c>
      <c r="F29" s="20">
        <v>4</v>
      </c>
      <c r="G29" s="20">
        <v>4</v>
      </c>
      <c r="H29" s="20" t="s">
        <v>31</v>
      </c>
    </row>
  </sheetData>
  <sortState ref="A10:J13">
    <sortCondition ref="B10:B13"/>
  </sortState>
  <mergeCells count="4">
    <mergeCell ref="D2:E2"/>
    <mergeCell ref="D5:F5"/>
    <mergeCell ref="D18:E18"/>
    <mergeCell ref="D21:F21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E31" sqref="E31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33.7109375" style="3" customWidth="1"/>
    <col min="13" max="13" width="29.5703125" style="3" customWidth="1"/>
    <col min="14" max="16384" width="9.140625" style="3"/>
  </cols>
  <sheetData>
    <row r="1" spans="1:12" ht="25.5" x14ac:dyDescent="0.35">
      <c r="A1" s="38" t="s">
        <v>32</v>
      </c>
      <c r="B1" s="38"/>
      <c r="C1" s="38"/>
      <c r="D1" s="39" t="s">
        <v>33</v>
      </c>
      <c r="E1" s="39"/>
      <c r="F1" s="39"/>
      <c r="G1" s="39"/>
      <c r="H1" s="22"/>
      <c r="I1" s="22"/>
      <c r="J1" s="22"/>
      <c r="K1" s="22"/>
      <c r="L1" s="23"/>
    </row>
    <row r="2" spans="1:12" ht="15" x14ac:dyDescent="0.2">
      <c r="A2" s="40" t="s">
        <v>34</v>
      </c>
      <c r="B2" s="40"/>
      <c r="C2" s="40"/>
      <c r="D2" s="40"/>
      <c r="E2" s="41" t="s">
        <v>35</v>
      </c>
      <c r="F2" s="41"/>
      <c r="G2" s="41"/>
      <c r="H2" s="41"/>
      <c r="I2" s="41"/>
      <c r="J2" s="22"/>
      <c r="K2" s="22"/>
      <c r="L2" s="23"/>
    </row>
    <row r="3" spans="1:12" ht="25.5" x14ac:dyDescent="0.2">
      <c r="A3" s="24" t="s">
        <v>36</v>
      </c>
      <c r="B3" s="24" t="s">
        <v>37</v>
      </c>
      <c r="C3" s="24" t="s">
        <v>38</v>
      </c>
      <c r="D3" s="24" t="s">
        <v>23</v>
      </c>
      <c r="E3" s="24" t="s">
        <v>0</v>
      </c>
      <c r="F3" s="24" t="s">
        <v>17</v>
      </c>
      <c r="G3" s="24" t="s">
        <v>24</v>
      </c>
      <c r="H3" s="24" t="s">
        <v>30</v>
      </c>
      <c r="I3" s="25" t="s">
        <v>39</v>
      </c>
      <c r="J3" s="25" t="s">
        <v>25</v>
      </c>
      <c r="K3" s="25" t="s">
        <v>26</v>
      </c>
      <c r="L3" s="26" t="s">
        <v>29</v>
      </c>
    </row>
    <row r="4" spans="1:12" x14ac:dyDescent="0.2">
      <c r="A4" s="22" t="s">
        <v>27</v>
      </c>
      <c r="B4" s="22" t="s">
        <v>40</v>
      </c>
      <c r="C4" s="22" t="s">
        <v>41</v>
      </c>
      <c r="D4" s="22" t="s">
        <v>28</v>
      </c>
      <c r="E4" s="22" t="s">
        <v>42</v>
      </c>
      <c r="F4" s="22" t="s">
        <v>43</v>
      </c>
      <c r="G4" s="22" t="s">
        <v>44</v>
      </c>
      <c r="H4" s="22">
        <v>4</v>
      </c>
      <c r="I4" s="23">
        <v>1</v>
      </c>
      <c r="J4" s="27">
        <f>H4*I4</f>
        <v>4</v>
      </c>
      <c r="K4" s="22" t="s">
        <v>31</v>
      </c>
      <c r="L4" s="23"/>
    </row>
    <row r="5" spans="1:12" x14ac:dyDescent="0.2">
      <c r="A5" s="22" t="s">
        <v>27</v>
      </c>
      <c r="B5" s="22" t="s">
        <v>40</v>
      </c>
      <c r="C5" s="22" t="s">
        <v>41</v>
      </c>
      <c r="D5" s="22" t="s">
        <v>28</v>
      </c>
      <c r="E5" s="22" t="s">
        <v>45</v>
      </c>
      <c r="F5" s="22" t="s">
        <v>46</v>
      </c>
      <c r="G5" s="22" t="s">
        <v>47</v>
      </c>
      <c r="H5" s="22">
        <v>4</v>
      </c>
      <c r="I5" s="23">
        <v>1</v>
      </c>
      <c r="J5" s="27">
        <f>H5*I5</f>
        <v>4</v>
      </c>
      <c r="K5" s="22" t="s">
        <v>31</v>
      </c>
      <c r="L5" s="23"/>
    </row>
    <row r="6" spans="1:12" x14ac:dyDescent="0.2">
      <c r="A6" s="22" t="s">
        <v>27</v>
      </c>
      <c r="B6" s="22" t="s">
        <v>40</v>
      </c>
      <c r="C6" s="22" t="s">
        <v>41</v>
      </c>
      <c r="D6" s="22" t="s">
        <v>28</v>
      </c>
      <c r="E6" s="22" t="s">
        <v>48</v>
      </c>
      <c r="F6" s="22" t="s">
        <v>49</v>
      </c>
      <c r="G6" s="22" t="s">
        <v>50</v>
      </c>
      <c r="H6" s="22">
        <v>4</v>
      </c>
      <c r="I6" s="23">
        <v>1</v>
      </c>
      <c r="J6" s="27">
        <f>H6*I6</f>
        <v>4</v>
      </c>
      <c r="K6" s="22" t="s">
        <v>31</v>
      </c>
      <c r="L6" s="23"/>
    </row>
    <row r="7" spans="1:12" ht="25.5" x14ac:dyDescent="0.2">
      <c r="A7" s="22" t="s">
        <v>27</v>
      </c>
      <c r="B7" s="22" t="s">
        <v>40</v>
      </c>
      <c r="C7" s="22" t="s">
        <v>41</v>
      </c>
      <c r="D7" s="22" t="s">
        <v>28</v>
      </c>
      <c r="E7" s="22" t="s">
        <v>51</v>
      </c>
      <c r="F7" s="22" t="s">
        <v>52</v>
      </c>
      <c r="G7" s="22" t="s">
        <v>50</v>
      </c>
      <c r="H7" s="22">
        <v>4</v>
      </c>
      <c r="I7" s="23">
        <v>1</v>
      </c>
      <c r="J7" s="27">
        <f>H7*I7</f>
        <v>4</v>
      </c>
      <c r="K7" s="22" t="s">
        <v>31</v>
      </c>
      <c r="L7" s="28" t="s">
        <v>53</v>
      </c>
    </row>
    <row r="8" spans="1:12" x14ac:dyDescent="0.2">
      <c r="A8" s="22" t="s">
        <v>27</v>
      </c>
      <c r="B8" s="22" t="s">
        <v>40</v>
      </c>
      <c r="C8" s="22" t="s">
        <v>41</v>
      </c>
      <c r="D8" s="22" t="s">
        <v>28</v>
      </c>
      <c r="E8" s="22" t="s">
        <v>54</v>
      </c>
      <c r="F8" s="22" t="s">
        <v>55</v>
      </c>
      <c r="G8" s="22" t="s">
        <v>50</v>
      </c>
      <c r="H8" s="22">
        <v>4</v>
      </c>
      <c r="I8" s="23">
        <v>1</v>
      </c>
      <c r="J8" s="27">
        <f>H8*I8</f>
        <v>4</v>
      </c>
      <c r="K8" s="22" t="s">
        <v>31</v>
      </c>
      <c r="L8" s="23"/>
    </row>
    <row r="9" spans="1:12" x14ac:dyDescent="0.2">
      <c r="A9" s="21"/>
      <c r="B9" s="21"/>
      <c r="C9" s="21"/>
      <c r="D9" s="21"/>
      <c r="E9" s="21"/>
      <c r="F9" s="21"/>
      <c r="G9" s="21"/>
      <c r="H9" s="21"/>
      <c r="I9" s="3"/>
      <c r="J9" s="19"/>
      <c r="K9" s="3"/>
    </row>
    <row r="10" spans="1:12" x14ac:dyDescent="0.2">
      <c r="A10" s="21"/>
      <c r="B10" s="21"/>
      <c r="C10" s="21"/>
      <c r="D10" s="21"/>
      <c r="E10" s="21"/>
      <c r="F10" s="21"/>
      <c r="G10" s="21"/>
      <c r="H10" s="21"/>
      <c r="I10" s="3"/>
      <c r="J10" s="19"/>
      <c r="K10" s="3"/>
    </row>
    <row r="11" spans="1:12" x14ac:dyDescent="0.2">
      <c r="A11" s="21"/>
      <c r="B11" s="21"/>
      <c r="C11" s="21"/>
      <c r="D11" s="21"/>
      <c r="E11" s="21"/>
      <c r="F11" s="21"/>
      <c r="G11" s="21"/>
      <c r="H11" s="21"/>
      <c r="I11" s="3"/>
      <c r="J11" s="19"/>
      <c r="K11" s="3"/>
    </row>
    <row r="12" spans="1:12" x14ac:dyDescent="0.2">
      <c r="A12" s="21"/>
      <c r="B12" s="21"/>
      <c r="C12" s="21"/>
      <c r="D12" s="21"/>
      <c r="E12" s="21"/>
      <c r="F12" s="21"/>
      <c r="G12" s="21"/>
      <c r="H12" s="21"/>
      <c r="I12" s="3"/>
      <c r="J12" s="19"/>
      <c r="K12" s="3"/>
    </row>
    <row r="13" spans="1:12" x14ac:dyDescent="0.2">
      <c r="A13" s="21"/>
      <c r="B13" s="21"/>
      <c r="C13" s="21"/>
      <c r="D13" s="21"/>
      <c r="E13" s="21"/>
      <c r="F13" s="21"/>
      <c r="G13" s="21"/>
      <c r="H13" s="21"/>
      <c r="I13" s="3"/>
      <c r="J13" s="19"/>
      <c r="K13" s="3"/>
    </row>
  </sheetData>
  <sortState ref="A4:N43">
    <sortCondition ref="E4:E43"/>
  </sortState>
  <mergeCells count="4">
    <mergeCell ref="A1:C1"/>
    <mergeCell ref="D1:G1"/>
    <mergeCell ref="A2:D2"/>
    <mergeCell ref="E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40" sqref="C4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8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1" t="s">
        <v>58</v>
      </c>
      <c r="B2" s="30">
        <v>7268308</v>
      </c>
      <c r="C2" s="29">
        <v>1005013509337</v>
      </c>
      <c r="D2" s="20" t="s">
        <v>44</v>
      </c>
      <c r="E2" s="20">
        <v>4</v>
      </c>
      <c r="F2" s="20">
        <v>0</v>
      </c>
      <c r="G2" s="20">
        <v>4</v>
      </c>
      <c r="H2" s="20" t="s">
        <v>31</v>
      </c>
    </row>
    <row r="3" spans="1:8" x14ac:dyDescent="0.2">
      <c r="A3" s="31" t="s">
        <v>59</v>
      </c>
      <c r="B3" s="20" t="s">
        <v>46</v>
      </c>
      <c r="C3" s="29">
        <v>5310009259642</v>
      </c>
      <c r="D3" s="20" t="s">
        <v>47</v>
      </c>
      <c r="E3" s="20">
        <v>4</v>
      </c>
      <c r="F3" s="20">
        <v>0</v>
      </c>
      <c r="G3" s="20">
        <v>4</v>
      </c>
      <c r="H3" s="20" t="s">
        <v>31</v>
      </c>
    </row>
    <row r="4" spans="1:8" x14ac:dyDescent="0.2">
      <c r="A4" s="31" t="s">
        <v>61</v>
      </c>
      <c r="B4" s="30">
        <v>7268314</v>
      </c>
      <c r="C4" s="29">
        <v>5365007241112</v>
      </c>
      <c r="D4" s="20" t="s">
        <v>50</v>
      </c>
      <c r="E4" s="20">
        <v>4</v>
      </c>
      <c r="F4" s="20">
        <v>0</v>
      </c>
      <c r="G4" s="20">
        <v>4</v>
      </c>
      <c r="H4" s="20" t="s">
        <v>31</v>
      </c>
    </row>
    <row r="5" spans="1:8" x14ac:dyDescent="0.2">
      <c r="A5" s="31" t="s">
        <v>60</v>
      </c>
      <c r="B5" s="30">
        <v>7268309</v>
      </c>
      <c r="C5" s="29">
        <v>5365007241117</v>
      </c>
      <c r="D5" s="20" t="s">
        <v>50</v>
      </c>
      <c r="E5" s="20">
        <v>4</v>
      </c>
      <c r="F5" s="20">
        <v>0</v>
      </c>
      <c r="G5" s="20">
        <v>4</v>
      </c>
      <c r="H5" s="20" t="s">
        <v>31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LBS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2015-06-10T11:38:36Z</cp:lastPrinted>
  <dcterms:created xsi:type="dcterms:W3CDTF">2004-09-30T17:31:35Z</dcterms:created>
  <dcterms:modified xsi:type="dcterms:W3CDTF">2016-01-28T21:23:19Z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